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Arkusz1" sheetId="1" state="visible" r:id="rId3"/>
  </sheets>
  <definedNames>
    <definedName function="false" hidden="true" localSheetId="0" name="_xlnm._FilterDatabase" vbProcedure="false">Arkusz1!$A$5:$F$18</definedName>
  </definedName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<sst xmlns="http://schemas.openxmlformats.org/spreadsheetml/2006/main" count="37" uniqueCount="32">
  <si>
    <t xml:space="preserve">PRZEDMIAR I KOSZTORYS OFERTOWY</t>
  </si>
  <si>
    <t xml:space="preserve">Przebudowa i remont dróg w gminie Zielonki – DK.271.9.2024</t>
  </si>
  <si>
    <t xml:space="preserve">Modernizacja odcinka ul. Brzozowej w Bibicach długości ok. 300m i szerokości ok. 3,0m</t>
  </si>
  <si>
    <t xml:space="preserve">Lp.</t>
  </si>
  <si>
    <t xml:space="preserve">opis robót</t>
  </si>
  <si>
    <t xml:space="preserve">miara</t>
  </si>
  <si>
    <t xml:space="preserve">ilość</t>
  </si>
  <si>
    <t xml:space="preserve">cena jednostkowa netto [zł]</t>
  </si>
  <si>
    <t xml:space="preserve">wartość pozycji  netto [zł]</t>
  </si>
  <si>
    <t xml:space="preserve">3</t>
  </si>
  <si>
    <t xml:space="preserve">4</t>
  </si>
  <si>
    <t xml:space="preserve">5</t>
  </si>
  <si>
    <t xml:space="preserve">6</t>
  </si>
  <si>
    <t xml:space="preserve">Odtworzenie trasy i punktów wysokościowych, roboty pomiarowe przy liniowych robotach ziemnych w terenie pagórkowatym</t>
  </si>
  <si>
    <t xml:space="preserve">hm</t>
  </si>
  <si>
    <t xml:space="preserve">Cięcie nawierzchni asfaltowej piłą</t>
  </si>
  <si>
    <t xml:space="preserve">m </t>
  </si>
  <si>
    <t xml:space="preserve">Ścięcie poboczy z załadunkiem i wywozem materiału na koszt i wg uznania wykonawcy</t>
  </si>
  <si>
    <r>
      <rPr>
        <sz val="10"/>
        <rFont val="Arial"/>
        <family val="2"/>
        <charset val="238"/>
      </rPr>
      <t xml:space="preserve">m</t>
    </r>
    <r>
      <rPr>
        <vertAlign val="superscript"/>
        <sz val="12"/>
        <rFont val="Arial"/>
        <family val="2"/>
        <charset val="238"/>
      </rPr>
      <t xml:space="preserve">2</t>
    </r>
  </si>
  <si>
    <t xml:space="preserve">Wykopy w gruncie kategorii III – IV pod chodnik, krawężnik, drogę i kanalizację burzową do głębokości 2 m z załadunkiem i wywozem materiału na koszt i wg uznania wykonawcy</t>
  </si>
  <si>
    <r>
      <rPr>
        <sz val="10"/>
        <rFont val="Arial"/>
        <family val="2"/>
        <charset val="238"/>
      </rPr>
      <t xml:space="preserve">m</t>
    </r>
    <r>
      <rPr>
        <vertAlign val="superscript"/>
        <sz val="12"/>
        <rFont val="Arial"/>
        <family val="2"/>
        <charset val="238"/>
      </rPr>
      <t xml:space="preserve">3</t>
    </r>
  </si>
  <si>
    <t xml:space="preserve">Podbudowa z kruszywa łamanego 0/31,5 mm stabilizowanego mechanicznie grubości po zagęszczeniu 20 cm pod chodnikiem, krawężnikiem obrzeżem ściekami oraz na przekopach w jezdni</t>
  </si>
  <si>
    <t xml:space="preserve">Podbudowa z kruszywa łamanego 0/63 mm stabilizowanego mechanicznie grubości po zagęszczeniu 20 cm pod chodnikiem, krawężnikiem obrzeżem ściekami oraz na przekopach w jezdni</t>
  </si>
  <si>
    <t xml:space="preserve">regulacja pionowa studzienek kanalizacyjnych</t>
  </si>
  <si>
    <t xml:space="preserve">szt.</t>
  </si>
  <si>
    <t xml:space="preserve">Warstwa ścieralna z betonu asfaltowego AC11S grubości 5 cm dla ruchu KR3</t>
  </si>
  <si>
    <t xml:space="preserve">Obsypanie poboczy destruktem asfaltowym / kruszywem łamanym warstwą o grubości 8 cm po zagęszczeniu</t>
  </si>
  <si>
    <t xml:space="preserve">Powierzchniowe utrwalenie poboczy emulsją asfaltową i grysem kamiennym 5-8 mm w ilości 8,0 dm3/m2</t>
  </si>
  <si>
    <t xml:space="preserve">Razem wartość robót netto [zł]</t>
  </si>
  <si>
    <t xml:space="preserve">Podatek VAT 23 % [zł]</t>
  </si>
  <si>
    <t xml:space="preserve">Wartość robót brutto [zł]</t>
  </si>
  <si>
    <t xml:space="preserve">Oferent wypełnia wyłącznie kolumnę „cena jednostkowa” z dokładnością do 2 miejsc po przecinku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</si>
</sst>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@"/>
    <numFmt numFmtId="166" formatCode="#,##0;\-#,##0"/>
    <numFmt numFmtId="167" formatCode="#,###.00"/>
    <numFmt numFmtId="168" formatCode="#,##0"/>
    <numFmt numFmtId="169" formatCode="#,###.0"/>
    <numFmt numFmtId="170" formatCode="#,##0.00"/>
  </numFmts>
  <fonts count="7">
    <font>
      <sz val="10"/>
      <name val="Arial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0"/>
      <name val="Arial"/>
      <family val="2"/>
      <charset val="1"/>
    </font>
    <font>
      <b val="true"/>
      <sz val="10"/>
      <name val="Arial"/>
      <family val="2"/>
      <charset val="238"/>
    </font>
    <font>
      <vertAlign val="superscript"/>
      <sz val="12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CCCCCC"/>
        <bgColor rgb="FFCCCCFF"/>
      </patternFill>
    </fill>
    <fill>
      <patternFill patternType="solid">
        <fgColor rgb="FFCCFFCC"/>
        <bgColor rgb="FFCCFFFF"/>
      </patternFill>
    </fill>
    <fill>
      <patternFill patternType="solid">
        <fgColor rgb="FFFFFFCC"/>
        <bgColor rgb="FFFFFFFF"/>
      </patternFill>
    </fill>
    <fill>
      <patternFill patternType="solid">
        <fgColor rgb="FFFFFF66"/>
        <bgColor rgb="FFFFFF00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5" fillId="0" borderId="2" xfId="0" applyFont="true" applyBorder="true" applyAlignment="true" applyProtection="true">
      <alignment horizontal="center" vertical="center" textRotation="90" wrapText="true" indent="0" shrinkToFit="false"/>
      <protection locked="true" hidden="false"/>
    </xf>
    <xf numFmtId="166" fontId="5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5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8" fontId="0" fillId="2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0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2" xfId="0" applyFont="true" applyBorder="true" applyAlignment="true" applyProtection="true">
      <alignment horizontal="justify" vertical="center" textRotation="0" wrapText="false" indent="0" shrinkToFit="false"/>
      <protection locked="true" hidden="false"/>
    </xf>
    <xf numFmtId="165" fontId="0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0" fillId="3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0" fillId="4" borderId="2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70" fontId="0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5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5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4">
    <dxf>
      <fill>
        <patternFill patternType="solid">
          <fgColor rgb="FFCCCCCC"/>
          <bgColor rgb="FF000000"/>
        </patternFill>
      </fill>
    </dxf>
    <dxf>
      <fill>
        <patternFill patternType="solid">
          <bgColor rgb="FF000000"/>
        </patternFill>
      </fill>
    </dxf>
    <dxf>
      <fill>
        <patternFill patternType="solid">
          <fgColor rgb="FFCCFFCC"/>
          <bgColor rgb="FF000000"/>
        </patternFill>
      </fill>
    </dxf>
    <dxf>
      <fill>
        <patternFill patternType="solid">
          <fgColor rgb="FFFFFFCC"/>
          <bgColor rgb="FF000000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66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M2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53515625" defaultRowHeight="12.8" zeroHeight="false" outlineLevelRow="0" outlineLevelCol="0"/>
  <cols>
    <col collapsed="false" customWidth="true" hidden="false" outlineLevel="0" max="1" min="1" style="1" width="4.31"/>
    <col collapsed="false" customWidth="true" hidden="false" outlineLevel="0" max="2" min="2" style="1" width="46.03"/>
    <col collapsed="false" customWidth="true" hidden="false" outlineLevel="0" max="3" min="3" style="1" width="4.87"/>
    <col collapsed="false" customWidth="true" hidden="false" outlineLevel="0" max="4" min="4" style="1" width="9.59"/>
    <col collapsed="false" customWidth="true" hidden="false" outlineLevel="0" max="5" min="5" style="1" width="10.85"/>
    <col collapsed="false" customWidth="true" hidden="false" outlineLevel="0" max="6" min="6" style="1" width="11.25"/>
    <col collapsed="false" customWidth="false" hidden="false" outlineLevel="0" max="992" min="7" style="1" width="11.52"/>
  </cols>
  <sheetData>
    <row r="1" customFormat="false" ht="12.8" hidden="false" customHeight="true" outlineLevel="0" collapsed="false">
      <c r="A1" s="2" t="s">
        <v>0</v>
      </c>
      <c r="B1" s="2"/>
      <c r="C1" s="2"/>
      <c r="D1" s="2"/>
      <c r="E1" s="2"/>
      <c r="F1" s="2"/>
    </row>
    <row r="2" customFormat="false" ht="12.8" hidden="false" customHeight="true" outlineLevel="0" collapsed="false">
      <c r="A2" s="2" t="s">
        <v>1</v>
      </c>
      <c r="B2" s="2"/>
      <c r="C2" s="2"/>
      <c r="D2" s="2"/>
      <c r="E2" s="2"/>
      <c r="F2" s="2"/>
    </row>
    <row r="3" customFormat="false" ht="12.8" hidden="false" customHeight="true" outlineLevel="0" collapsed="false">
      <c r="A3" s="2" t="s">
        <v>2</v>
      </c>
      <c r="B3" s="2"/>
      <c r="C3" s="2"/>
      <c r="D3" s="2"/>
      <c r="E3" s="2"/>
      <c r="F3" s="2"/>
    </row>
    <row r="4" customFormat="false" ht="35.05" hidden="false" customHeight="false" outlineLevel="0" collapsed="false">
      <c r="A4" s="3" t="s">
        <v>3</v>
      </c>
      <c r="B4" s="4" t="s">
        <v>4</v>
      </c>
      <c r="C4" s="5" t="s">
        <v>5</v>
      </c>
      <c r="D4" s="6" t="s">
        <v>6</v>
      </c>
      <c r="E4" s="7" t="s">
        <v>7</v>
      </c>
      <c r="F4" s="7" t="s">
        <v>8</v>
      </c>
      <c r="H4" s="8"/>
    </row>
    <row r="5" customFormat="false" ht="12.8" hidden="false" customHeight="false" outlineLevel="0" collapsed="false">
      <c r="A5" s="9" t="n">
        <v>1</v>
      </c>
      <c r="B5" s="9" t="n">
        <v>2</v>
      </c>
      <c r="C5" s="10" t="s">
        <v>9</v>
      </c>
      <c r="D5" s="10" t="s">
        <v>10</v>
      </c>
      <c r="E5" s="10" t="s">
        <v>11</v>
      </c>
      <c r="F5" s="10" t="s">
        <v>12</v>
      </c>
      <c r="H5" s="8"/>
    </row>
    <row r="6" customFormat="false" ht="35.05" hidden="false" customHeight="false" outlineLevel="0" collapsed="false">
      <c r="A6" s="11" t="n">
        <v>1</v>
      </c>
      <c r="B6" s="12" t="s">
        <v>13</v>
      </c>
      <c r="C6" s="13" t="s">
        <v>14</v>
      </c>
      <c r="D6" s="14" t="n">
        <v>3</v>
      </c>
      <c r="E6" s="15"/>
      <c r="F6" s="16" t="n">
        <f aca="false">ROUND($D6*ROUND($E6,2),2)</f>
        <v>0</v>
      </c>
      <c r="H6" s="8"/>
    </row>
    <row r="7" customFormat="false" ht="12.8" hidden="false" customHeight="false" outlineLevel="0" collapsed="false">
      <c r="A7" s="11" t="n">
        <v>2</v>
      </c>
      <c r="B7" s="12" t="s">
        <v>15</v>
      </c>
      <c r="C7" s="13" t="s">
        <v>16</v>
      </c>
      <c r="D7" s="14" t="n">
        <v>4</v>
      </c>
      <c r="E7" s="15"/>
      <c r="F7" s="16" t="n">
        <f aca="false">ROUND($D7*ROUND($E7,2),2)</f>
        <v>0</v>
      </c>
      <c r="H7" s="8"/>
      <c r="I7" s="8"/>
      <c r="J7" s="8"/>
      <c r="K7" s="8"/>
      <c r="L7" s="8"/>
      <c r="M7" s="8"/>
    </row>
    <row r="8" customFormat="false" ht="23.85" hidden="false" customHeight="false" outlineLevel="0" collapsed="false">
      <c r="A8" s="11" t="n">
        <v>3</v>
      </c>
      <c r="B8" s="12" t="s">
        <v>17</v>
      </c>
      <c r="C8" s="13" t="s">
        <v>18</v>
      </c>
      <c r="D8" s="14" t="n">
        <f aca="false">300*0.6</f>
        <v>180</v>
      </c>
      <c r="E8" s="15"/>
      <c r="F8" s="16" t="n">
        <f aca="false">ROUND($D8*ROUND($E8,2),2)</f>
        <v>0</v>
      </c>
      <c r="H8" s="8"/>
    </row>
    <row r="9" customFormat="false" ht="46.25" hidden="false" customHeight="false" outlineLevel="0" collapsed="false">
      <c r="A9" s="11" t="n">
        <v>4</v>
      </c>
      <c r="B9" s="12" t="s">
        <v>19</v>
      </c>
      <c r="C9" s="13" t="s">
        <v>20</v>
      </c>
      <c r="D9" s="14" t="n">
        <f aca="false">(3.3*300+24*3.5)*0.45</f>
        <v>483.3</v>
      </c>
      <c r="E9" s="15"/>
      <c r="F9" s="16" t="n">
        <f aca="false">ROUND($D9*ROUND($E9,2),2)</f>
        <v>0</v>
      </c>
      <c r="H9" s="8"/>
    </row>
    <row r="10" customFormat="false" ht="46.25" hidden="false" customHeight="false" outlineLevel="0" collapsed="false">
      <c r="A10" s="11" t="n">
        <v>5</v>
      </c>
      <c r="B10" s="12" t="s">
        <v>21</v>
      </c>
      <c r="C10" s="13" t="s">
        <v>18</v>
      </c>
      <c r="D10" s="14" t="n">
        <f aca="false">3.3*300+24*3.5</f>
        <v>1074</v>
      </c>
      <c r="E10" s="15"/>
      <c r="F10" s="16" t="n">
        <f aca="false">ROUND($D10*ROUND($E10,2),2)</f>
        <v>0</v>
      </c>
      <c r="H10" s="8"/>
    </row>
    <row r="11" customFormat="false" ht="46.25" hidden="false" customHeight="false" outlineLevel="0" collapsed="false">
      <c r="A11" s="11" t="n">
        <v>6</v>
      </c>
      <c r="B11" s="12" t="s">
        <v>22</v>
      </c>
      <c r="C11" s="13" t="s">
        <v>18</v>
      </c>
      <c r="D11" s="14" t="n">
        <f aca="false">3.3*300+24*3.5</f>
        <v>1074</v>
      </c>
      <c r="E11" s="15"/>
      <c r="F11" s="16" t="n">
        <f aca="false">ROUND($D11*ROUND($E11,2),2)</f>
        <v>0</v>
      </c>
      <c r="H11" s="8"/>
    </row>
    <row r="12" customFormat="false" ht="12.8" hidden="false" customHeight="false" outlineLevel="0" collapsed="false">
      <c r="A12" s="11" t="n">
        <v>7</v>
      </c>
      <c r="B12" s="12" t="s">
        <v>23</v>
      </c>
      <c r="C12" s="13" t="s">
        <v>24</v>
      </c>
      <c r="D12" s="14" t="n">
        <v>1</v>
      </c>
      <c r="E12" s="15"/>
      <c r="F12" s="16" t="n">
        <f aca="false">ROUND($D12*ROUND($E12,2),2)</f>
        <v>0</v>
      </c>
      <c r="H12" s="8"/>
    </row>
    <row r="13" customFormat="false" ht="23.85" hidden="false" customHeight="false" outlineLevel="0" collapsed="false">
      <c r="A13" s="11" t="n">
        <v>8</v>
      </c>
      <c r="B13" s="12" t="s">
        <v>25</v>
      </c>
      <c r="C13" s="13" t="s">
        <v>18</v>
      </c>
      <c r="D13" s="14" t="n">
        <f aca="false">3*300+24*3</f>
        <v>972</v>
      </c>
      <c r="E13" s="15"/>
      <c r="F13" s="16" t="n">
        <f aca="false">ROUND($D13*ROUND($E13,2),2)</f>
        <v>0</v>
      </c>
      <c r="H13" s="8"/>
    </row>
    <row r="14" customFormat="false" ht="23.85" hidden="false" customHeight="false" outlineLevel="0" collapsed="false">
      <c r="A14" s="11" t="n">
        <v>9</v>
      </c>
      <c r="B14" s="12" t="s">
        <v>26</v>
      </c>
      <c r="C14" s="13" t="s">
        <v>18</v>
      </c>
      <c r="D14" s="14" t="n">
        <f aca="false">300*0.6</f>
        <v>180</v>
      </c>
      <c r="E14" s="15"/>
      <c r="F14" s="16" t="n">
        <f aca="false">ROUND($D14*ROUND($E14,2),2)</f>
        <v>0</v>
      </c>
      <c r="H14" s="8"/>
    </row>
    <row r="15" customFormat="false" ht="23.85" hidden="false" customHeight="false" outlineLevel="0" collapsed="false">
      <c r="A15" s="11" t="n">
        <v>10</v>
      </c>
      <c r="B15" s="12" t="s">
        <v>27</v>
      </c>
      <c r="C15" s="13" t="s">
        <v>18</v>
      </c>
      <c r="D15" s="14" t="n">
        <f aca="false">300*0.6</f>
        <v>180</v>
      </c>
      <c r="E15" s="15"/>
      <c r="F15" s="16" t="n">
        <f aca="false">ROUND($D15*ROUND($E15,2),2)</f>
        <v>0</v>
      </c>
      <c r="H15" s="8"/>
    </row>
    <row r="16" customFormat="false" ht="12.8" hidden="false" customHeight="false" outlineLevel="0" collapsed="false">
      <c r="A16" s="3" t="s">
        <v>28</v>
      </c>
      <c r="B16" s="3"/>
      <c r="C16" s="3"/>
      <c r="D16" s="3"/>
      <c r="E16" s="3"/>
      <c r="F16" s="17" t="n">
        <f aca="false">SUM(F6:F15)</f>
        <v>0</v>
      </c>
    </row>
    <row r="17" customFormat="false" ht="12.8" hidden="false" customHeight="false" outlineLevel="0" collapsed="false">
      <c r="A17" s="3" t="s">
        <v>29</v>
      </c>
      <c r="B17" s="3"/>
      <c r="C17" s="3"/>
      <c r="D17" s="3"/>
      <c r="E17" s="3"/>
      <c r="F17" s="17" t="n">
        <f aca="false">ROUND(F16*0.23,2)</f>
        <v>0</v>
      </c>
    </row>
    <row r="18" customFormat="false" ht="12.8" hidden="false" customHeight="false" outlineLevel="0" collapsed="false">
      <c r="A18" s="3" t="s">
        <v>30</v>
      </c>
      <c r="B18" s="3"/>
      <c r="C18" s="3"/>
      <c r="D18" s="3"/>
      <c r="E18" s="3"/>
      <c r="F18" s="17" t="n">
        <f aca="false">F17+F16</f>
        <v>0</v>
      </c>
    </row>
    <row r="20" customFormat="false" ht="12.8" hidden="false" customHeight="false" outlineLevel="0" collapsed="false">
      <c r="A20" s="18" t="s">
        <v>31</v>
      </c>
      <c r="B20" s="18"/>
      <c r="C20" s="18"/>
      <c r="D20" s="18"/>
      <c r="E20" s="18"/>
      <c r="F20" s="18"/>
    </row>
    <row r="22" customFormat="false" ht="12.8" hidden="false" customHeight="false" outlineLevel="0" collapsed="false">
      <c r="B22" s="8"/>
      <c r="C22" s="8"/>
      <c r="D22" s="8"/>
      <c r="E22" s="8"/>
    </row>
    <row r="23" customFormat="false" ht="12.8" hidden="false" customHeight="false" outlineLevel="0" collapsed="false">
      <c r="B23" s="8"/>
      <c r="C23" s="8"/>
      <c r="D23" s="8"/>
      <c r="E23" s="8"/>
    </row>
    <row r="24" customFormat="false" ht="12.8" hidden="false" customHeight="false" outlineLevel="0" collapsed="false">
      <c r="B24" s="8"/>
      <c r="C24" s="8"/>
      <c r="D24" s="8"/>
      <c r="E24" s="8"/>
    </row>
    <row r="25" customFormat="false" ht="12.8" hidden="false" customHeight="false" outlineLevel="0" collapsed="false">
      <c r="B25" s="8"/>
      <c r="C25" s="8"/>
      <c r="D25" s="8"/>
      <c r="E25" s="8"/>
    </row>
    <row r="26" customFormat="false" ht="12.8" hidden="false" customHeight="false" outlineLevel="0" collapsed="false">
      <c r="B26" s="8"/>
      <c r="C26" s="8"/>
      <c r="D26" s="8"/>
      <c r="E26" s="8"/>
    </row>
    <row r="27" customFormat="false" ht="12.8" hidden="false" customHeight="false" outlineLevel="0" collapsed="false">
      <c r="B27" s="8"/>
      <c r="C27" s="8"/>
      <c r="D27" s="8"/>
      <c r="E27" s="8"/>
    </row>
  </sheetData>
  <sheetProtection sheet="true" password="dd1b" objects="true" scenarios="true"/>
  <autoFilter ref="A5:F18"/>
  <mergeCells count="7">
    <mergeCell ref="A1:F1"/>
    <mergeCell ref="A2:F2"/>
    <mergeCell ref="A3:F3"/>
    <mergeCell ref="A16:E16"/>
    <mergeCell ref="A17:E17"/>
    <mergeCell ref="A18:E18"/>
    <mergeCell ref="A20:F20"/>
  </mergeCells>
  <printOptions headings="false" gridLines="false" gridLinesSet="true" horizontalCentered="false" verticalCentered="false"/>
  <pageMargins left="0.590277777777778" right="0.590277777777778" top="0.590277777777778" bottom="0.590277777777778" header="0.511811023622047" footer="0.511811023622047"/>
  <pageSetup paperSize="9" scale="100" fitToWidth="1" fitToHeight="11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812</TotalTime>
  <Application>LibreOffice/24.8.0.3$Windows_X86_64 LibreOffice_project/0bdf1299c94fe897b119f97f3c613e9dca6be583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2020-12-11T08:53:57Z</dcterms:created>
  <dc:creator>Tomasz Jaje</dc:creator>
  <dc:description/>
  <dc:language>pl-PL</dc:language>
  <cp:lastModifiedBy/>
  <cp:lastPrinted>2024-09-24T15:00:57Z</cp:lastPrinted>
  <dcterms:modified xsi:type="dcterms:W3CDTF">2024-09-26T12:36:22Z</dcterms:modified>
  <cp:revision>89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